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Лист1" sheetId="2" r:id="rId1"/>
  </sheets>
  <definedNames>
    <definedName name="line">#REF!</definedName>
    <definedName name="TABLE">#REF!</definedName>
    <definedName name="zmacro">#REF!</definedName>
  </definedNames>
  <calcPr calcId="145621"/>
</workbook>
</file>

<file path=xl/calcChain.xml><?xml version="1.0" encoding="utf-8"?>
<calcChain xmlns="http://schemas.openxmlformats.org/spreadsheetml/2006/main">
  <c r="N18" i="2" l="1"/>
  <c r="N17" i="2"/>
  <c r="N16" i="2"/>
  <c r="N20" i="2"/>
  <c r="N21" i="2"/>
  <c r="N22" i="2"/>
  <c r="N19" i="2"/>
  <c r="L19" i="2"/>
  <c r="P22" i="2"/>
  <c r="M22" i="2"/>
  <c r="L22" i="2"/>
  <c r="P21" i="2"/>
  <c r="M21" i="2"/>
  <c r="L21" i="2"/>
  <c r="P20" i="2"/>
  <c r="M20" i="2" s="1"/>
  <c r="O20" i="2" s="1"/>
  <c r="L20" i="2"/>
  <c r="P19" i="2"/>
  <c r="M19" i="2" s="1"/>
  <c r="P18" i="2"/>
  <c r="M18" i="2"/>
  <c r="O18" i="2" s="1"/>
  <c r="L18" i="2"/>
  <c r="P17" i="2"/>
  <c r="M17" i="2" s="1"/>
  <c r="O17" i="2" s="1"/>
  <c r="L17" i="2"/>
  <c r="P16" i="2"/>
  <c r="M16" i="2" s="1"/>
  <c r="L16" i="2"/>
  <c r="O21" i="2"/>
  <c r="O22" i="2" l="1"/>
  <c r="O19" i="2"/>
  <c r="O16" i="2"/>
</calcChain>
</file>

<file path=xl/sharedStrings.xml><?xml version="1.0" encoding="utf-8"?>
<sst xmlns="http://schemas.openxmlformats.org/spreadsheetml/2006/main" count="160" uniqueCount="93">
  <si>
    <t>Форма 2.1</t>
  </si>
  <si>
    <t>СПЕЦИФИКАЦИЯ  НА ПОСТАВКУ ТМЦ</t>
  </si>
  <si>
    <t>Приложение № 1 к техническому предложению</t>
  </si>
  <si>
    <t>Столбцы расчитываются автоматически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</si>
  <si>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</si>
  <si>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</si>
  <si>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</si>
  <si>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</si>
  <si>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>Применяемый национальный режим закупок по ПП РФ от 23.12.2024 № 1875
ЗАПРЕТ 
(Приложение 1 к ПП РФ № 1875)  / 
ОГРАНИЧЕНИЕ (Приложение 2 к ПП РФ № 1875)  / 
ПРЕИМУЩЕСТВО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</si>
  <si>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</t>
  </si>
  <si>
    <t>Ед. изм</t>
  </si>
  <si>
    <t>Требуемая дата поставки</t>
  </si>
  <si>
    <t>Цена единицы продукции, предлагаемая участником, руб. без НДС</t>
  </si>
  <si>
    <t>Цена единицы продукции, предлагаемая участником, руб. с НДС</t>
  </si>
  <si>
    <t>% снижения цены единицы продукции Поставщика от цены единицы продукции Покупателя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</si>
  <si>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</si>
  <si>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</si>
  <si>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</si>
  <si>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</si>
  <si>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</si>
  <si>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</si>
  <si>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</si>
  <si>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</si>
  <si>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</t>
  </si>
  <si>
    <r>
      <t xml:space="preserve">Наименование реестра,  адрес в сети Интернет (при наличии)*
</t>
    </r>
    <r>
      <rPr>
        <sz val="12"/>
        <rFont val="Times New Roman"/>
        <family val="1"/>
        <charset val="204"/>
      </rPr>
      <t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</si>
  <si>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  <family val="1"/>
        <charset val="204"/>
      </rPr>
      <t>(в случае отсутствия сведений в реестрах, указать - нет)</t>
    </r>
  </si>
  <si>
    <t>Ставка НДС, %</t>
  </si>
  <si>
    <t>Ставка НДС, %***</t>
  </si>
  <si>
    <t>Предлагаемое снижение, %*</t>
  </si>
  <si>
    <t>Комментарий Заказчика</t>
  </si>
  <si>
    <t>Комментарий Участника</t>
  </si>
  <si>
    <t>Предельная цена единицы продукции, руб. без НДС</t>
  </si>
  <si>
    <t>Предельная цена единицы продукции, руб. с НДС</t>
  </si>
  <si>
    <t>1203898836-00010</t>
  </si>
  <si>
    <t>Щебень известняковый фракция 5-20мм</t>
  </si>
  <si>
    <t>М3</t>
  </si>
  <si>
    <t>Щебень гравийный размер фракции 20-40</t>
  </si>
  <si>
    <t>Песок речной среднезернистый фракция 2 мм</t>
  </si>
  <si>
    <t>Щебень гравийный фракция 3-10</t>
  </si>
  <si>
    <t>Щебень гравийный, фракция 40-70, ГОСТ 25137-82</t>
  </si>
  <si>
    <t>1203969940-00010</t>
  </si>
  <si>
    <t>Щебень гравийный фракция 5-20 ГОСТ 25137-82</t>
  </si>
  <si>
    <t>1203969246-00010</t>
  </si>
  <si>
    <t>Песок карьерный мытый 1 класс, количество примесей не более 0,7%, модуль крупности средний от 1 до 2 мм, ГОСТ 8736-93</t>
  </si>
  <si>
    <t>Филиал «МВС»</t>
  </si>
  <si>
    <t>г.Москва</t>
  </si>
  <si>
    <t>12 месяцев</t>
  </si>
  <si>
    <t>ГОСТ 8267-93</t>
  </si>
  <si>
    <t>ГОСТ 8736-2014</t>
  </si>
  <si>
    <t>ГОСТ 25137-82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</si>
  <si>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</si>
  <si>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</si>
  <si>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</si>
  <si>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</si>
  <si>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</si>
  <si>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Инструкция по заполнению представлена в приложении к Спецификации</t>
  </si>
  <si>
    <t>** - «Количество указано для расчета плановой стоимости договора. Количество товара, поставляемое Продавцом по договору, указывается Покупателем в заявках на поставку. У Покупателя нет обязанности выбирать весь объем товара, указанный в заявке участника и договоре»</t>
  </si>
  <si>
    <t>*** - Указывается значение в зависимости от применяемой участником системы налогообложения, указанной в оферте участника</t>
  </si>
  <si>
    <t xml:space="preserve">Инструкции по заполнению:
1. Превышение предельной стоимости единичных расценок , равно как и суммы предельной стоимости единичных расценок не допускается.
2. % снижения Стоимость единицы продукции Поставщика от Стоимости единицы продукции Покупателя должен быть одинаков на все позиции.
3. Нарушение данных инструкций может являться основанием для отклонения заявки участника.
</t>
  </si>
  <si>
    <t>Условия оплаты – по факту поставки в течение 7 рабочих дней для субъектов МСП</t>
  </si>
  <si>
    <r>
      <t xml:space="preserve">______________________ </t>
    </r>
    <r>
      <rPr>
        <sz val="12"/>
        <rFont val="Times New Roman"/>
        <family val="1"/>
        <charset val="204"/>
      </rPr>
      <t>Сидоренок С.В. начальник СМТО МВС - филиала ПАО "Россети Московский регион"</t>
    </r>
  </si>
  <si>
    <t>Условия поставки – франко-склад грузополучателя: г. Москва, Дорожная 13А</t>
  </si>
  <si>
    <t xml:space="preserve">1203896965-00010
1203896967-00010
</t>
  </si>
  <si>
    <t xml:space="preserve">1203898385-00010
1203898386-00010 
1203898387-00010
1203898388-00010
1203898389-00010
1203898390-00010
1203898382-00010
1203898383-00010
1203898384-00010
</t>
  </si>
  <si>
    <t xml:space="preserve">1203898653-00010
1203898654-00010
1203898655-00010
1203898656-00010
1203898657-00010
1203898652-00010
</t>
  </si>
  <si>
    <t xml:space="preserve">1203969929-00010
1203969930-00010
1203921109-00010
1203921110-00010
1203921111-00010
</t>
  </si>
  <si>
    <t>08.12.12.140</t>
  </si>
  <si>
    <t>ПРЕИМУЩЕСТВО</t>
  </si>
  <si>
    <t xml:space="preserve">08.12.11.190 </t>
  </si>
  <si>
    <t xml:space="preserve">ОГРАНИЧЕНИЕ </t>
  </si>
  <si>
    <t xml:space="preserve">* -  указать процент снижения </t>
  </si>
  <si>
    <t>Заявка 089-0005984</t>
  </si>
  <si>
    <t xml:space="preserve">Наименование лота: Поставка инертных материалов для нужд филиала ПАО "Росссети Московский регион" - Московские высоковольтные сети </t>
  </si>
  <si>
    <r>
      <t>Включено в реестры, предусмотренные ПП РФ от 23.12.2024 № 1875: 
- российской промышленной продукции (</t>
    </r>
    <r>
      <rPr>
        <b/>
        <sz val="10"/>
        <color indexed="2"/>
        <rFont val="Times New Roman"/>
        <family val="1"/>
        <charset val="204"/>
      </rPr>
      <t>ПП РФ от 17.07.2015 № 719</t>
    </r>
    <r>
      <rPr>
        <b/>
        <sz val="10"/>
        <rFont val="Times New Roman"/>
        <family val="1"/>
        <charset val="204"/>
      </rPr>
      <t>);
- евразийской промышленной продукции (</t>
    </r>
    <r>
      <rPr>
        <b/>
        <sz val="10"/>
        <color indexed="2"/>
        <rFont val="Times New Roman"/>
        <family val="1"/>
        <charset val="204"/>
      </rPr>
      <t>Решение СЕЭК от 23.11.2020 № 105</t>
    </r>
    <r>
      <rPr>
        <b/>
        <sz val="10"/>
        <rFont val="Times New Roman"/>
        <family val="1"/>
        <charset val="204"/>
      </rPr>
      <t>);
- российского программного обеспечения (</t>
    </r>
    <r>
      <rPr>
        <b/>
        <sz val="10"/>
        <color indexed="2"/>
        <rFont val="Times New Roman"/>
        <family val="1"/>
        <charset val="204"/>
      </rPr>
      <t>Федеральный закон от 27.07.2006 N 149-ФЗ</t>
    </r>
    <r>
      <rPr>
        <b/>
        <sz val="10"/>
        <rFont val="Times New Roman"/>
        <family val="1"/>
        <charset val="204"/>
      </rPr>
      <t>);
- евразийского программного обеспечения (</t>
    </r>
    <r>
      <rPr>
        <b/>
        <sz val="10"/>
        <color indexed="2"/>
        <rFont val="Times New Roman"/>
        <family val="1"/>
        <charset val="204"/>
      </rPr>
      <t>ПП РФ от 16.11.2015 N 1236</t>
    </r>
    <r>
      <rPr>
        <b/>
        <sz val="10"/>
        <rFont val="Times New Roman"/>
        <family val="1"/>
        <charset val="204"/>
      </rPr>
      <t>)
(да (указать номер реестровой записи) / нет)*</t>
    </r>
  </si>
  <si>
    <t xml:space="preserve">Срок поставки: по заявкам заказчика в течение 3 рабочих дней.
срок действия договора: с момента заключения по 31.12.2026 года. </t>
  </si>
  <si>
    <r>
      <t xml:space="preserve">Ориентировочное кол-во** </t>
    </r>
    <r>
      <rPr>
        <i/>
        <sz val="12"/>
        <color indexed="10"/>
        <rFont val="Times New Roman"/>
        <family val="1"/>
        <charset val="204"/>
      </rPr>
      <t>(справочно, не применять для расчета стоимости договора)</t>
    </r>
  </si>
  <si>
    <r>
      <t>Участник процедуры:</t>
    </r>
    <r>
      <rPr>
        <b/>
        <sz val="12"/>
        <rFont val="Times New Roman"/>
        <family val="1"/>
        <charset val="204"/>
      </rPr>
      <t>ООО "АЛЬТЕГРА"</t>
    </r>
  </si>
  <si>
    <t>В ценах на момент подачи Предложения: "30" апреля 2026 года</t>
  </si>
  <si>
    <t>ОАО "ТРУ"</t>
  </si>
  <si>
    <t>РФ</t>
  </si>
  <si>
    <t xml:space="preserve">24 месяца </t>
  </si>
  <si>
    <t>https://gisp.gov.ru/goods/#/product/5173201</t>
  </si>
  <si>
    <t>нет</t>
  </si>
  <si>
    <t>ООО "СК"</t>
  </si>
  <si>
    <t>https://gisp.gov.ru/goods/#/product/4997342</t>
  </si>
  <si>
    <t>ООО "ТД СЕНД ТРЕЙД"</t>
  </si>
  <si>
    <t>https://gisp.gov.ru/goods/#/product/5195205</t>
  </si>
  <si>
    <t>ИП БАДАЛЯН АРМЕН ВАРУЖАНОВИЧ</t>
  </si>
  <si>
    <t>https://gisp.gov.ru/goods/#/product/4980926</t>
  </si>
  <si>
    <t>https://gisp.gov.ru/goods/#/product/4992299</t>
  </si>
  <si>
    <t>https://gisp.gov.ru/goods/#/product/4925754</t>
  </si>
  <si>
    <t>https://gisp.gov.ru/goods/#/product/4925583</t>
  </si>
  <si>
    <t xml:space="preserve"> «30» апреля 2026г.  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</si>
</sst>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>
    <font>
      <sz val="11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2"/>
    </font>
    <font>
      <i/>
      <sz val="12"/>
      <name val="Times New Roman"/>
      <family val="1"/>
      <charset val="204"/>
    </font>
    <font>
      <sz val="11"/>
      <name val="Times New Roman"/>
      <family val="2"/>
    </font>
    <font>
      <sz val="12"/>
      <name val="Terminal"/>
      <family val="2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</borders>
  <cellStyleXfs count="4">
    <xf numFmtId="0" fontId="0" fillId="0" borderId="0"/>
    <xf numFmtId="0" fontId="15" fillId="0" borderId="0"/>
    <xf numFmtId="9" fontId="15" fillId="0" borderId="0" applyFont="0" applyFill="0" applyBorder="0" applyProtection="0"/>
    <xf numFmtId="43" fontId="15" fillId="0" borderId="0" applyFont="0" applyFill="0" applyBorder="0" applyProtection="0"/>
  </cellStyleXfs>
  <cellXfs count="80">
    <xf numFmtId="0" fontId="0" fillId="0" borderId="0" xfId="0"/>
    <xf numFmtId="2" fontId="0" fillId="0" borderId="0" xfId="0" applyNumberFormat="1" applyProtection="1"/>
    <xf numFmtId="0" fontId="0" fillId="0" borderId="0" xfId="0" applyProtection="1">
      <protection locked="0"/>
    </xf>
    <xf numFmtId="0" fontId="0" fillId="0" borderId="0" xfId="0" applyProtection="1"/>
    <xf numFmtId="0" fontId="1" fillId="0" borderId="0" xfId="0" applyFont="1" applyProtection="1"/>
    <xf numFmtId="0" fontId="2" fillId="0" borderId="0" xfId="0" applyFont="1" applyAlignment="1" applyProtection="1">
      <alignment horizontal="left"/>
    </xf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2" fontId="4" fillId="0" borderId="0" xfId="0" applyNumberFormat="1" applyFont="1" applyAlignment="1" applyProtection="1">
      <alignment horizontal="left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10" fontId="5" fillId="0" borderId="0" xfId="0" applyNumberFormat="1" applyFont="1" applyProtection="1"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2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quotePrefix="1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Protection="1"/>
    <xf numFmtId="49" fontId="7" fillId="0" borderId="1" xfId="0" quotePrefix="1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43" fontId="4" fillId="0" borderId="1" xfId="3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0" fontId="2" fillId="5" borderId="0" xfId="0" applyFont="1" applyFill="1" applyAlignment="1" applyProtection="1">
      <alignment horizontal="left"/>
    </xf>
    <xf numFmtId="0" fontId="0" fillId="5" borderId="0" xfId="0" applyFill="1" applyProtection="1"/>
    <xf numFmtId="2" fontId="0" fillId="5" borderId="0" xfId="0" applyNumberFormat="1" applyFill="1" applyProtection="1"/>
    <xf numFmtId="0" fontId="0" fillId="6" borderId="0" xfId="0" applyFill="1" applyProtection="1"/>
    <xf numFmtId="0" fontId="0" fillId="6" borderId="0" xfId="0" applyFill="1" applyProtection="1">
      <protection locked="0"/>
    </xf>
    <xf numFmtId="0" fontId="2" fillId="7" borderId="4" xfId="0" applyFont="1" applyFill="1" applyBorder="1" applyAlignment="1" applyProtection="1">
      <alignment horizontal="center" vertical="center" wrapText="1"/>
      <protection locked="0"/>
    </xf>
    <xf numFmtId="0" fontId="2" fillId="8" borderId="4" xfId="0" applyFont="1" applyFill="1" applyBorder="1" applyAlignment="1" applyProtection="1">
      <alignment horizontal="center" vertical="center" wrapText="1"/>
      <protection locked="0"/>
    </xf>
    <xf numFmtId="0" fontId="2" fillId="7" borderId="1" xfId="1" applyFont="1" applyFill="1" applyBorder="1" applyAlignment="1" applyProtection="1">
      <alignment horizontal="center" vertical="center" wrapText="1"/>
      <protection locked="0"/>
    </xf>
    <xf numFmtId="0" fontId="2" fillId="7" borderId="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10" fontId="5" fillId="2" borderId="1" xfId="0" applyNumberFormat="1" applyFont="1" applyFill="1" applyBorder="1" applyProtection="1">
      <protection locked="0"/>
    </xf>
    <xf numFmtId="0" fontId="5" fillId="6" borderId="1" xfId="0" applyNumberFormat="1" applyFont="1" applyFill="1" applyBorder="1" applyAlignment="1" applyProtection="1">
      <alignment horizontal="right" vertical="center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10" borderId="2" xfId="0" applyFont="1" applyFill="1" applyBorder="1" applyAlignment="1" applyProtection="1">
      <alignment horizontal="center" vertical="center" wrapText="1"/>
    </xf>
    <xf numFmtId="0" fontId="2" fillId="10" borderId="6" xfId="0" applyFont="1" applyFill="1" applyBorder="1" applyAlignment="1" applyProtection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" xfId="0" applyNumberFormat="1" applyFont="1" applyFill="1" applyBorder="1" applyAlignment="1" applyProtection="1">
      <alignment horizontal="center" vertical="center" wrapText="1"/>
    </xf>
    <xf numFmtId="4" fontId="4" fillId="9" borderId="1" xfId="0" applyNumberFormat="1" applyFont="1" applyFill="1" applyBorder="1" applyAlignment="1" applyProtection="1">
      <alignment horizontal="center" vertical="center" wrapText="1"/>
    </xf>
    <xf numFmtId="10" fontId="4" fillId="10" borderId="1" xfId="2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left" vertical="center" wrapText="1"/>
    </xf>
    <xf numFmtId="0" fontId="7" fillId="0" borderId="1" xfId="0" applyNumberFormat="1" applyFont="1" applyBorder="1" applyAlignment="1" applyProtection="1">
      <alignment horizontal="left" vertical="center" wrapText="1"/>
    </xf>
    <xf numFmtId="0" fontId="2" fillId="10" borderId="3" xfId="0" applyFont="1" applyFill="1" applyBorder="1" applyAlignment="1" applyProtection="1">
      <alignment horizontal="center" vertical="center" wrapText="1"/>
    </xf>
    <xf numFmtId="0" fontId="2" fillId="6" borderId="0" xfId="0" applyFont="1" applyFill="1" applyAlignment="1" applyProtection="1">
      <alignment horizontal="left"/>
    </xf>
    <xf numFmtId="0" fontId="16" fillId="6" borderId="0" xfId="0" applyFont="1" applyFill="1" applyProtection="1"/>
    <xf numFmtId="2" fontId="16" fillId="6" borderId="0" xfId="0" applyNumberFormat="1" applyFont="1" applyFill="1" applyProtection="1"/>
    <xf numFmtId="0" fontId="7" fillId="0" borderId="1" xfId="0" quotePrefix="1" applyNumberFormat="1" applyFont="1" applyBorder="1" applyAlignment="1" applyProtection="1">
      <alignment horizontal="center" vertical="top" wrapText="1"/>
    </xf>
    <xf numFmtId="0" fontId="13" fillId="7" borderId="4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right"/>
      <protection locked="0"/>
    </xf>
    <xf numFmtId="0" fontId="5" fillId="6" borderId="1" xfId="0" applyFont="1" applyFill="1" applyBorder="1" applyAlignment="1" applyProtection="1">
      <alignment horizontal="right" vertical="center"/>
    </xf>
    <xf numFmtId="0" fontId="12" fillId="10" borderId="0" xfId="0" applyFont="1" applyFill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2" fillId="5" borderId="0" xfId="0" applyFont="1" applyFill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tabSelected="1" workbookViewId="0">
      <selection activeCell="D17" sqref="D17"/>
    </sheetView>
  </sheetViews>
  <sheetFormatPr defaultColWidth="9.28515625" defaultRowHeight="15"/>
  <cols>
    <col min="1" max="1" width="14.28515625" style="3" customWidth="1"/>
    <col min="2" max="2" width="33.5703125" style="3" customWidth="1"/>
    <col min="3" max="3" width="52.7109375" style="3" bestFit="1" customWidth="1"/>
    <col min="4" max="5" width="24.7109375" style="3" customWidth="1"/>
    <col min="6" max="6" width="31.85546875" style="3" customWidth="1"/>
    <col min="7" max="7" width="17.42578125" style="3" customWidth="1"/>
    <col min="8" max="8" width="19.85546875" style="1" customWidth="1"/>
    <col min="9" max="9" width="34.85546875" style="3" customWidth="1"/>
    <col min="10" max="10" width="23.28515625" style="3" customWidth="1"/>
    <col min="11" max="11" width="14" style="2" customWidth="1"/>
    <col min="12" max="12" width="18.28515625" style="3" customWidth="1"/>
    <col min="13" max="13" width="24.140625" style="3" customWidth="1"/>
    <col min="14" max="14" width="12.140625" style="3" customWidth="1"/>
    <col min="15" max="15" width="24.140625" style="3" customWidth="1"/>
    <col min="16" max="16" width="26.5703125" style="3" customWidth="1"/>
    <col min="17" max="17" width="23.140625" style="3" customWidth="1"/>
    <col min="18" max="18" width="25.7109375" style="3" customWidth="1"/>
    <col min="19" max="19" width="39.7109375" style="3" customWidth="1"/>
    <col min="20" max="20" width="17.7109375" style="3" customWidth="1"/>
    <col min="21" max="21" width="20.7109375" style="3" customWidth="1"/>
    <col min="22" max="23" width="21.42578125" style="3" customWidth="1"/>
    <col min="24" max="24" width="18.7109375" style="3" customWidth="1"/>
    <col min="25" max="25" width="22.5703125" style="3" customWidth="1"/>
    <col min="26" max="26" width="50.85546875" style="3" customWidth="1"/>
    <col min="27" max="28" width="26.7109375" style="3" customWidth="1"/>
    <col min="29" max="29" width="21.85546875" style="3" customWidth="1"/>
    <col min="30" max="30" width="25.140625" style="3" customWidth="1"/>
    <col min="31" max="16384" width="9.28515625" style="3"/>
  </cols>
  <sheetData>
    <row r="1" spans="1:30" ht="15.75">
      <c r="A1" s="4"/>
      <c r="B1" s="5"/>
      <c r="C1" s="5"/>
      <c r="D1" s="5"/>
      <c r="E1" s="5"/>
      <c r="F1" s="4"/>
      <c r="G1" s="5"/>
      <c r="H1" s="6"/>
      <c r="I1" s="5"/>
      <c r="J1" s="5"/>
      <c r="K1" s="7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AA1" s="5" t="s">
        <v>0</v>
      </c>
      <c r="AB1" s="5"/>
    </row>
    <row r="2" spans="1:30" ht="18.75">
      <c r="A2" s="8"/>
      <c r="B2" s="5"/>
      <c r="C2" s="9" t="s">
        <v>1</v>
      </c>
      <c r="D2" s="9"/>
      <c r="E2" s="9"/>
      <c r="F2" s="5"/>
      <c r="G2" s="5"/>
      <c r="H2" s="6"/>
      <c r="I2" s="5"/>
      <c r="J2" s="5"/>
      <c r="K2" s="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AA2" s="5" t="s">
        <v>2</v>
      </c>
      <c r="AB2" s="5"/>
    </row>
    <row r="3" spans="1:30" ht="18.75">
      <c r="A3" s="9"/>
      <c r="B3" s="5"/>
      <c r="C3" s="5"/>
      <c r="D3" s="5"/>
      <c r="E3" s="5"/>
      <c r="F3" s="5"/>
      <c r="G3" s="5"/>
      <c r="H3" s="6"/>
      <c r="I3" s="5"/>
      <c r="J3" s="5"/>
      <c r="K3" s="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AA3" s="5" t="s">
        <v>92</v>
      </c>
      <c r="AB3" s="5"/>
    </row>
    <row r="4" spans="1:30" ht="15.75">
      <c r="A4" s="5"/>
      <c r="B4" s="5"/>
      <c r="C4" s="5"/>
      <c r="D4" s="5"/>
      <c r="E4" s="5"/>
      <c r="F4" s="5"/>
      <c r="G4" s="5"/>
      <c r="H4" s="6"/>
      <c r="I4" s="5"/>
      <c r="J4" s="5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30" ht="15.75">
      <c r="A5" s="10" t="s">
        <v>76</v>
      </c>
      <c r="B5" s="10"/>
      <c r="C5" s="10"/>
      <c r="D5" s="10"/>
      <c r="E5" s="10"/>
      <c r="F5" s="11"/>
      <c r="G5" s="11"/>
      <c r="H5" s="12"/>
      <c r="I5" s="11"/>
      <c r="J5" s="11"/>
      <c r="K5" s="1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30" ht="15.75">
      <c r="A6" s="11"/>
      <c r="B6" s="11"/>
      <c r="C6" s="11"/>
      <c r="D6" s="11"/>
      <c r="E6" s="11"/>
      <c r="F6" s="11"/>
      <c r="G6" s="11"/>
      <c r="H6" s="12"/>
      <c r="I6" s="13"/>
      <c r="J6" s="13"/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30" ht="15.75">
      <c r="A7" s="10" t="s">
        <v>77</v>
      </c>
      <c r="B7" s="10"/>
      <c r="C7" s="10"/>
      <c r="D7" s="10"/>
      <c r="E7" s="10"/>
      <c r="F7" s="11"/>
      <c r="G7" s="11"/>
      <c r="H7" s="12"/>
      <c r="I7" s="13"/>
      <c r="J7" s="13"/>
      <c r="K7" s="1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30" ht="15.75">
      <c r="A8" s="11"/>
      <c r="B8" s="11"/>
      <c r="C8" s="11"/>
      <c r="D8" s="11"/>
      <c r="E8" s="11"/>
      <c r="F8" s="11"/>
      <c r="G8" s="11"/>
      <c r="H8" s="12"/>
      <c r="I8" s="13"/>
      <c r="J8" s="13"/>
      <c r="K8" s="1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30" ht="15.75">
      <c r="A9" s="11" t="s">
        <v>71</v>
      </c>
      <c r="B9" s="11"/>
      <c r="C9" s="11"/>
      <c r="D9" s="11"/>
      <c r="E9" s="11"/>
      <c r="F9" s="11"/>
      <c r="G9" s="11"/>
      <c r="H9" s="12"/>
      <c r="I9" s="13"/>
      <c r="J9" s="5"/>
      <c r="K9" s="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30" ht="15.75">
      <c r="A10" s="11"/>
      <c r="B10" s="11"/>
      <c r="C10" s="11"/>
      <c r="D10" s="11"/>
      <c r="E10" s="11"/>
      <c r="F10" s="11"/>
      <c r="G10" s="11"/>
      <c r="H10" s="12"/>
      <c r="I10" s="13"/>
      <c r="J10" s="13"/>
      <c r="K10" s="14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30" ht="15.75">
      <c r="A11" s="11" t="s">
        <v>72</v>
      </c>
      <c r="B11" s="11"/>
      <c r="C11" s="11"/>
      <c r="D11" s="11"/>
      <c r="E11" s="11"/>
      <c r="F11" s="11"/>
      <c r="G11" s="11"/>
      <c r="H11" s="12"/>
      <c r="I11" s="11"/>
      <c r="J11" s="11"/>
      <c r="K11" s="10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30" ht="15.75">
      <c r="A12" s="5"/>
      <c r="B12" s="5"/>
      <c r="C12" s="5"/>
      <c r="D12" s="5"/>
      <c r="E12" s="5"/>
      <c r="F12" s="5"/>
      <c r="G12" s="5"/>
      <c r="H12" s="6"/>
      <c r="I12" s="5"/>
      <c r="J12" s="5"/>
      <c r="K12" s="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30" ht="22.5">
      <c r="A13" s="75" t="s">
        <v>28</v>
      </c>
      <c r="B13" s="75"/>
      <c r="C13" s="57">
        <v>1.4999999999999999E-2</v>
      </c>
      <c r="D13" s="15"/>
      <c r="E13" s="15"/>
      <c r="F13" s="5"/>
      <c r="G13" s="5"/>
      <c r="H13" s="6"/>
      <c r="I13" s="5"/>
      <c r="J13" s="5"/>
      <c r="K13" s="7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30" ht="32.450000000000003" customHeight="1">
      <c r="A14" s="76" t="s">
        <v>27</v>
      </c>
      <c r="B14" s="76"/>
      <c r="C14" s="58">
        <v>22</v>
      </c>
      <c r="D14" s="5"/>
      <c r="E14" s="5"/>
      <c r="F14" s="5"/>
      <c r="G14" s="5"/>
      <c r="H14" s="6"/>
      <c r="I14" s="5"/>
      <c r="J14" s="5"/>
      <c r="K14" s="7"/>
      <c r="L14" s="5"/>
      <c r="M14" s="77" t="s">
        <v>3</v>
      </c>
      <c r="N14" s="77"/>
      <c r="O14" s="77"/>
      <c r="P14" s="77"/>
      <c r="Q14" s="5"/>
      <c r="R14" s="5"/>
      <c r="S14" s="5"/>
      <c r="T14" s="5"/>
      <c r="U14" s="5"/>
      <c r="V14" s="5"/>
      <c r="W14" s="5"/>
      <c r="X14" s="5"/>
      <c r="Y14" s="5"/>
    </row>
    <row r="15" spans="1:30" ht="201" customHeight="1">
      <c r="A15" s="56" t="s">
        <v>4</v>
      </c>
      <c r="B15" s="56" t="s">
        <v>5</v>
      </c>
      <c r="C15" s="56" t="s">
        <v>6</v>
      </c>
      <c r="D15" s="19" t="s">
        <v>7</v>
      </c>
      <c r="E15" s="18" t="s">
        <v>8</v>
      </c>
      <c r="F15" s="53" t="s">
        <v>9</v>
      </c>
      <c r="G15" s="18" t="s">
        <v>10</v>
      </c>
      <c r="H15" s="20" t="s">
        <v>75</v>
      </c>
      <c r="I15" s="21" t="s">
        <v>11</v>
      </c>
      <c r="J15" s="54" t="s">
        <v>31</v>
      </c>
      <c r="K15" s="16" t="s">
        <v>26</v>
      </c>
      <c r="L15" s="18" t="s">
        <v>32</v>
      </c>
      <c r="M15" s="68" t="s">
        <v>12</v>
      </c>
      <c r="N15" s="59" t="s">
        <v>26</v>
      </c>
      <c r="O15" s="60" t="s">
        <v>13</v>
      </c>
      <c r="P15" s="61" t="s">
        <v>14</v>
      </c>
      <c r="Q15" s="18" t="s">
        <v>15</v>
      </c>
      <c r="R15" s="18" t="s">
        <v>16</v>
      </c>
      <c r="S15" s="18" t="s">
        <v>17</v>
      </c>
      <c r="T15" s="18" t="s">
        <v>18</v>
      </c>
      <c r="U15" s="18" t="s">
        <v>19</v>
      </c>
      <c r="V15" s="50" t="s">
        <v>20</v>
      </c>
      <c r="W15" s="50" t="s">
        <v>21</v>
      </c>
      <c r="X15" s="18" t="s">
        <v>22</v>
      </c>
      <c r="Y15" s="51" t="s">
        <v>23</v>
      </c>
      <c r="Z15" s="73" t="s">
        <v>73</v>
      </c>
      <c r="AA15" s="50" t="s">
        <v>24</v>
      </c>
      <c r="AB15" s="50" t="s">
        <v>25</v>
      </c>
      <c r="AC15" s="17" t="s">
        <v>29</v>
      </c>
      <c r="AD15" s="52" t="s">
        <v>30</v>
      </c>
    </row>
    <row r="16" spans="1:30" ht="31.5">
      <c r="A16" s="22">
        <v>1</v>
      </c>
      <c r="B16" s="72" t="s">
        <v>33</v>
      </c>
      <c r="C16" s="66" t="s">
        <v>34</v>
      </c>
      <c r="D16" s="23" t="s">
        <v>66</v>
      </c>
      <c r="E16" s="24" t="s">
        <v>69</v>
      </c>
      <c r="F16" s="25" t="s">
        <v>34</v>
      </c>
      <c r="G16" s="22" t="s">
        <v>35</v>
      </c>
      <c r="H16" s="26">
        <v>80</v>
      </c>
      <c r="I16" s="78" t="s">
        <v>74</v>
      </c>
      <c r="J16" s="55">
        <v>958.13</v>
      </c>
      <c r="K16" s="37">
        <v>22</v>
      </c>
      <c r="L16" s="38">
        <f t="shared" ref="L16:L22" si="0">ROUND(J16*((100+K16)/100),2)</f>
        <v>1168.92</v>
      </c>
      <c r="M16" s="62">
        <f>J16*(1-P16)</f>
        <v>943.75805000000003</v>
      </c>
      <c r="N16" s="63">
        <f>C14</f>
        <v>22</v>
      </c>
      <c r="O16" s="64">
        <f>M16*((100+N16)/100)</f>
        <v>1151.3848210000001</v>
      </c>
      <c r="P16" s="65">
        <f t="shared" ref="P16:P22" si="1">$C$13</f>
        <v>1.4999999999999999E-2</v>
      </c>
      <c r="Q16" s="36" t="s">
        <v>47</v>
      </c>
      <c r="R16" s="27"/>
      <c r="S16" s="27"/>
      <c r="T16" s="22" t="s">
        <v>44</v>
      </c>
      <c r="U16" s="22" t="s">
        <v>45</v>
      </c>
      <c r="V16" s="28" t="s">
        <v>78</v>
      </c>
      <c r="W16" s="28" t="s">
        <v>79</v>
      </c>
      <c r="X16" s="22" t="s">
        <v>46</v>
      </c>
      <c r="Y16" s="28" t="s">
        <v>80</v>
      </c>
      <c r="Z16" s="28">
        <v>10729894</v>
      </c>
      <c r="AA16" s="28" t="s">
        <v>81</v>
      </c>
      <c r="AB16" s="28" t="s">
        <v>82</v>
      </c>
      <c r="AC16" s="29"/>
      <c r="AD16" s="28"/>
    </row>
    <row r="17" spans="1:30" ht="150.75" customHeight="1">
      <c r="A17" s="22">
        <v>2</v>
      </c>
      <c r="B17" s="72" t="s">
        <v>63</v>
      </c>
      <c r="C17" s="66" t="s">
        <v>36</v>
      </c>
      <c r="D17" s="23" t="s">
        <v>66</v>
      </c>
      <c r="E17" s="34" t="s">
        <v>69</v>
      </c>
      <c r="F17" s="25" t="s">
        <v>36</v>
      </c>
      <c r="G17" s="22" t="s">
        <v>35</v>
      </c>
      <c r="H17" s="26">
        <v>303</v>
      </c>
      <c r="I17" s="78"/>
      <c r="J17" s="55">
        <v>3385.9</v>
      </c>
      <c r="K17" s="37">
        <v>22</v>
      </c>
      <c r="L17" s="38">
        <f t="shared" si="0"/>
        <v>4130.8</v>
      </c>
      <c r="M17" s="62">
        <f t="shared" ref="M17:M22" si="2">J17*(1-P17)</f>
        <v>3335.1115</v>
      </c>
      <c r="N17" s="63">
        <f>C14</f>
        <v>22</v>
      </c>
      <c r="O17" s="64">
        <f t="shared" ref="O17:O22" si="3">M17*((100+N17)/100)</f>
        <v>4068.8360299999999</v>
      </c>
      <c r="P17" s="65">
        <f t="shared" si="1"/>
        <v>1.4999999999999999E-2</v>
      </c>
      <c r="Q17" s="36" t="s">
        <v>47</v>
      </c>
      <c r="R17" s="30"/>
      <c r="S17" s="30"/>
      <c r="T17" s="22" t="s">
        <v>44</v>
      </c>
      <c r="U17" s="22" t="s">
        <v>45</v>
      </c>
      <c r="V17" s="28" t="s">
        <v>83</v>
      </c>
      <c r="W17" s="28" t="s">
        <v>79</v>
      </c>
      <c r="X17" s="22" t="s">
        <v>46</v>
      </c>
      <c r="Y17" s="28" t="s">
        <v>80</v>
      </c>
      <c r="Z17" s="28">
        <v>10810813</v>
      </c>
      <c r="AA17" s="28" t="s">
        <v>84</v>
      </c>
      <c r="AB17" s="28" t="s">
        <v>82</v>
      </c>
      <c r="AC17" s="32"/>
      <c r="AD17" s="32"/>
    </row>
    <row r="18" spans="1:30" ht="36.75" customHeight="1">
      <c r="A18" s="22">
        <v>3</v>
      </c>
      <c r="B18" s="72" t="s">
        <v>62</v>
      </c>
      <c r="C18" s="67" t="s">
        <v>37</v>
      </c>
      <c r="D18" s="33" t="s">
        <v>68</v>
      </c>
      <c r="E18" s="34" t="s">
        <v>67</v>
      </c>
      <c r="F18" s="25" t="s">
        <v>37</v>
      </c>
      <c r="G18" s="22" t="s">
        <v>35</v>
      </c>
      <c r="H18" s="26">
        <v>265</v>
      </c>
      <c r="I18" s="78"/>
      <c r="J18" s="55">
        <v>1014.62</v>
      </c>
      <c r="K18" s="37">
        <v>22</v>
      </c>
      <c r="L18" s="38">
        <f>ROUND(J18*((100+K18)/100),2)</f>
        <v>1237.8399999999999</v>
      </c>
      <c r="M18" s="62">
        <f t="shared" si="2"/>
        <v>999.40070000000003</v>
      </c>
      <c r="N18" s="63">
        <f>C14</f>
        <v>22</v>
      </c>
      <c r="O18" s="64">
        <f t="shared" si="3"/>
        <v>1219.2688539999999</v>
      </c>
      <c r="P18" s="65">
        <f t="shared" si="1"/>
        <v>1.4999999999999999E-2</v>
      </c>
      <c r="Q18" s="36" t="s">
        <v>48</v>
      </c>
      <c r="R18" s="30"/>
      <c r="S18" s="30"/>
      <c r="T18" s="22" t="s">
        <v>44</v>
      </c>
      <c r="U18" s="22" t="s">
        <v>45</v>
      </c>
      <c r="V18" s="28" t="s">
        <v>85</v>
      </c>
      <c r="W18" s="28" t="s">
        <v>79</v>
      </c>
      <c r="X18" s="22" t="s">
        <v>46</v>
      </c>
      <c r="Y18" s="28" t="s">
        <v>80</v>
      </c>
      <c r="Z18" s="28">
        <v>10809784</v>
      </c>
      <c r="AA18" s="28" t="s">
        <v>86</v>
      </c>
      <c r="AB18" s="28" t="s">
        <v>82</v>
      </c>
      <c r="AC18" s="32"/>
      <c r="AD18" s="32"/>
    </row>
    <row r="19" spans="1:30" ht="101.25" customHeight="1">
      <c r="A19" s="22">
        <v>4</v>
      </c>
      <c r="B19" s="72" t="s">
        <v>64</v>
      </c>
      <c r="C19" s="67" t="s">
        <v>38</v>
      </c>
      <c r="D19" s="23" t="s">
        <v>66</v>
      </c>
      <c r="E19" s="35" t="s">
        <v>69</v>
      </c>
      <c r="F19" s="25" t="s">
        <v>38</v>
      </c>
      <c r="G19" s="22" t="s">
        <v>35</v>
      </c>
      <c r="H19" s="26">
        <v>143.5</v>
      </c>
      <c r="I19" s="78"/>
      <c r="J19" s="55">
        <v>3442.62</v>
      </c>
      <c r="K19" s="37">
        <v>22</v>
      </c>
      <c r="L19" s="38">
        <f t="shared" si="0"/>
        <v>4200</v>
      </c>
      <c r="M19" s="62">
        <f t="shared" si="2"/>
        <v>3390.9807000000001</v>
      </c>
      <c r="N19" s="63">
        <f>C14</f>
        <v>22</v>
      </c>
      <c r="O19" s="64">
        <f t="shared" si="3"/>
        <v>4136.9964540000001</v>
      </c>
      <c r="P19" s="65">
        <f t="shared" si="1"/>
        <v>1.4999999999999999E-2</v>
      </c>
      <c r="Q19" s="36" t="s">
        <v>47</v>
      </c>
      <c r="R19" s="31"/>
      <c r="S19" s="31"/>
      <c r="T19" s="22" t="s">
        <v>44</v>
      </c>
      <c r="U19" s="22" t="s">
        <v>45</v>
      </c>
      <c r="V19" s="28" t="s">
        <v>87</v>
      </c>
      <c r="W19" s="28" t="s">
        <v>79</v>
      </c>
      <c r="X19" s="22" t="s">
        <v>46</v>
      </c>
      <c r="Y19" s="28" t="s">
        <v>80</v>
      </c>
      <c r="Z19" s="28">
        <v>10686091</v>
      </c>
      <c r="AA19" s="28" t="s">
        <v>88</v>
      </c>
      <c r="AB19" s="28" t="s">
        <v>82</v>
      </c>
      <c r="AC19" s="32"/>
      <c r="AD19" s="32"/>
    </row>
    <row r="20" spans="1:30" ht="87.75" customHeight="1">
      <c r="A20" s="22">
        <v>5</v>
      </c>
      <c r="B20" s="72" t="s">
        <v>65</v>
      </c>
      <c r="C20" s="67" t="s">
        <v>39</v>
      </c>
      <c r="D20" s="23" t="s">
        <v>66</v>
      </c>
      <c r="E20" s="35" t="s">
        <v>69</v>
      </c>
      <c r="F20" s="25" t="s">
        <v>39</v>
      </c>
      <c r="G20" s="22" t="s">
        <v>35</v>
      </c>
      <c r="H20" s="26">
        <v>20.6</v>
      </c>
      <c r="I20" s="78"/>
      <c r="J20" s="55">
        <v>3385.9</v>
      </c>
      <c r="K20" s="37">
        <v>22</v>
      </c>
      <c r="L20" s="38">
        <f t="shared" si="0"/>
        <v>4130.8</v>
      </c>
      <c r="M20" s="62">
        <f t="shared" si="2"/>
        <v>3335.1115</v>
      </c>
      <c r="N20" s="63">
        <f>C14</f>
        <v>22</v>
      </c>
      <c r="O20" s="64">
        <f t="shared" si="3"/>
        <v>4068.8360299999999</v>
      </c>
      <c r="P20" s="65">
        <f t="shared" si="1"/>
        <v>1.4999999999999999E-2</v>
      </c>
      <c r="Q20" s="36" t="s">
        <v>49</v>
      </c>
      <c r="R20" s="31"/>
      <c r="S20" s="31"/>
      <c r="T20" s="22" t="s">
        <v>44</v>
      </c>
      <c r="U20" s="22" t="s">
        <v>45</v>
      </c>
      <c r="V20" s="28" t="s">
        <v>87</v>
      </c>
      <c r="W20" s="28" t="s">
        <v>79</v>
      </c>
      <c r="X20" s="22" t="s">
        <v>46</v>
      </c>
      <c r="Y20" s="28" t="s">
        <v>80</v>
      </c>
      <c r="Z20" s="28">
        <v>10686088</v>
      </c>
      <c r="AA20" s="28" t="s">
        <v>89</v>
      </c>
      <c r="AB20" s="28" t="s">
        <v>82</v>
      </c>
      <c r="AC20" s="32"/>
      <c r="AD20" s="32"/>
    </row>
    <row r="21" spans="1:30" ht="28.5" customHeight="1">
      <c r="A21" s="22">
        <v>6</v>
      </c>
      <c r="B21" s="72" t="s">
        <v>40</v>
      </c>
      <c r="C21" s="67" t="s">
        <v>41</v>
      </c>
      <c r="D21" s="23" t="s">
        <v>66</v>
      </c>
      <c r="E21" s="35" t="s">
        <v>69</v>
      </c>
      <c r="F21" s="25" t="s">
        <v>41</v>
      </c>
      <c r="G21" s="22" t="s">
        <v>35</v>
      </c>
      <c r="H21" s="26">
        <v>500</v>
      </c>
      <c r="I21" s="78"/>
      <c r="J21" s="55">
        <v>3442.62</v>
      </c>
      <c r="K21" s="37">
        <v>22</v>
      </c>
      <c r="L21" s="38">
        <f t="shared" si="0"/>
        <v>4200</v>
      </c>
      <c r="M21" s="62">
        <f t="shared" si="2"/>
        <v>3390.9807000000001</v>
      </c>
      <c r="N21" s="63">
        <f>C14</f>
        <v>22</v>
      </c>
      <c r="O21" s="64">
        <f t="shared" si="3"/>
        <v>4136.9964540000001</v>
      </c>
      <c r="P21" s="65">
        <f t="shared" si="1"/>
        <v>1.4999999999999999E-2</v>
      </c>
      <c r="Q21" s="36" t="s">
        <v>49</v>
      </c>
      <c r="R21" s="31"/>
      <c r="S21" s="31"/>
      <c r="T21" s="22" t="s">
        <v>44</v>
      </c>
      <c r="U21" s="22" t="s">
        <v>45</v>
      </c>
      <c r="V21" s="28" t="s">
        <v>83</v>
      </c>
      <c r="W21" s="28" t="s">
        <v>79</v>
      </c>
      <c r="X21" s="22" t="s">
        <v>46</v>
      </c>
      <c r="Y21" s="28" t="s">
        <v>80</v>
      </c>
      <c r="Z21" s="28">
        <v>10721797</v>
      </c>
      <c r="AA21" s="28" t="s">
        <v>90</v>
      </c>
      <c r="AB21" s="28" t="s">
        <v>82</v>
      </c>
      <c r="AC21" s="32"/>
      <c r="AD21" s="32"/>
    </row>
    <row r="22" spans="1:30" ht="54.75" customHeight="1">
      <c r="A22" s="22">
        <v>7</v>
      </c>
      <c r="B22" s="72" t="s">
        <v>42</v>
      </c>
      <c r="C22" s="67" t="s">
        <v>43</v>
      </c>
      <c r="D22" s="33" t="s">
        <v>68</v>
      </c>
      <c r="E22" s="35" t="s">
        <v>67</v>
      </c>
      <c r="F22" s="25" t="s">
        <v>43</v>
      </c>
      <c r="G22" s="22" t="s">
        <v>35</v>
      </c>
      <c r="H22" s="26">
        <v>500</v>
      </c>
      <c r="I22" s="78"/>
      <c r="J22" s="55">
        <v>958.13</v>
      </c>
      <c r="K22" s="37">
        <v>22</v>
      </c>
      <c r="L22" s="38">
        <f t="shared" si="0"/>
        <v>1168.92</v>
      </c>
      <c r="M22" s="62">
        <f t="shared" si="2"/>
        <v>943.75805000000003</v>
      </c>
      <c r="N22" s="63">
        <f>C14</f>
        <v>22</v>
      </c>
      <c r="O22" s="64">
        <f t="shared" si="3"/>
        <v>1151.3848210000001</v>
      </c>
      <c r="P22" s="65">
        <f t="shared" si="1"/>
        <v>1.4999999999999999E-2</v>
      </c>
      <c r="Q22" s="36" t="s">
        <v>48</v>
      </c>
      <c r="R22" s="31"/>
      <c r="S22" s="31"/>
      <c r="T22" s="22" t="s">
        <v>44</v>
      </c>
      <c r="U22" s="22" t="s">
        <v>45</v>
      </c>
      <c r="V22" s="74" t="s">
        <v>83</v>
      </c>
      <c r="W22" s="74" t="s">
        <v>79</v>
      </c>
      <c r="X22" s="22" t="s">
        <v>46</v>
      </c>
      <c r="Y22" s="74" t="s">
        <v>80</v>
      </c>
      <c r="Z22" s="74">
        <v>10721800</v>
      </c>
      <c r="AA22" s="74" t="s">
        <v>91</v>
      </c>
      <c r="AB22" s="74" t="s">
        <v>82</v>
      </c>
      <c r="AC22" s="32"/>
      <c r="AD22" s="32"/>
    </row>
    <row r="25" spans="1:30" ht="15.75">
      <c r="A25" s="10" t="s">
        <v>50</v>
      </c>
      <c r="B25" s="41"/>
      <c r="C25" s="41"/>
      <c r="D25" s="41"/>
      <c r="E25" s="41"/>
      <c r="F25" s="41"/>
      <c r="G25" s="41"/>
      <c r="H25" s="41"/>
    </row>
    <row r="26" spans="1:30" ht="15.75">
      <c r="A26" s="10" t="s">
        <v>51</v>
      </c>
      <c r="B26" s="41"/>
      <c r="C26" s="41"/>
      <c r="D26" s="41"/>
      <c r="E26" s="41"/>
      <c r="F26" s="41"/>
      <c r="G26" s="41"/>
      <c r="H26" s="41"/>
    </row>
    <row r="27" spans="1:30">
      <c r="A27" s="41"/>
      <c r="B27" s="41"/>
      <c r="C27" s="41"/>
      <c r="D27" s="41"/>
      <c r="E27" s="41"/>
      <c r="F27" s="41"/>
      <c r="G27" s="41"/>
      <c r="H27" s="41"/>
    </row>
    <row r="28" spans="1:30" ht="15.75">
      <c r="A28" s="43" t="s">
        <v>61</v>
      </c>
      <c r="B28" s="41"/>
      <c r="C28" s="41"/>
      <c r="D28" s="41"/>
      <c r="E28" s="41"/>
      <c r="F28" s="41"/>
      <c r="G28" s="41"/>
      <c r="H28" s="41"/>
    </row>
    <row r="29" spans="1:30">
      <c r="A29" s="40"/>
      <c r="B29" s="41"/>
      <c r="C29" s="41"/>
      <c r="D29" s="41"/>
      <c r="E29" s="41"/>
      <c r="F29" s="41"/>
      <c r="G29" s="41"/>
      <c r="H29" s="41"/>
    </row>
    <row r="30" spans="1:30" ht="15.75">
      <c r="A30" s="39" t="s">
        <v>59</v>
      </c>
      <c r="B30" s="41"/>
      <c r="C30" s="41"/>
      <c r="D30" s="41"/>
      <c r="E30" s="41"/>
      <c r="F30" s="41"/>
      <c r="G30" s="41"/>
      <c r="H30" s="41"/>
    </row>
    <row r="31" spans="1:30">
      <c r="A31" s="40"/>
      <c r="B31" s="40"/>
      <c r="C31" s="40"/>
      <c r="D31" s="40"/>
      <c r="E31" s="40"/>
      <c r="F31" s="40"/>
      <c r="G31" s="40"/>
      <c r="H31" s="44"/>
    </row>
    <row r="32" spans="1:30" ht="15.75">
      <c r="A32" s="42" t="s">
        <v>60</v>
      </c>
      <c r="B32" s="41"/>
      <c r="C32" s="41"/>
      <c r="D32" s="41"/>
      <c r="E32" s="41"/>
      <c r="F32" s="41"/>
      <c r="G32" s="40"/>
      <c r="H32" s="44"/>
    </row>
    <row r="33" spans="1:11" ht="15.75">
      <c r="A33" s="43" t="s">
        <v>52</v>
      </c>
      <c r="B33" s="41"/>
      <c r="C33" s="41"/>
      <c r="D33" s="41"/>
      <c r="E33" s="41"/>
      <c r="F33" s="41"/>
      <c r="G33" s="40"/>
      <c r="H33" s="44"/>
    </row>
    <row r="34" spans="1:11">
      <c r="A34" s="40"/>
      <c r="B34" s="40"/>
      <c r="C34" s="40"/>
      <c r="D34" s="40"/>
      <c r="E34" s="40"/>
      <c r="F34" s="40"/>
      <c r="G34" s="40"/>
      <c r="H34" s="44"/>
    </row>
    <row r="35" spans="1:11">
      <c r="A35" s="40"/>
      <c r="B35" s="40"/>
      <c r="C35" s="40"/>
      <c r="D35" s="40"/>
      <c r="E35" s="40"/>
      <c r="F35" s="40"/>
      <c r="G35" s="40"/>
      <c r="H35" s="44"/>
    </row>
    <row r="36" spans="1:11" ht="15.75">
      <c r="A36" s="11" t="s">
        <v>55</v>
      </c>
      <c r="B36" s="40"/>
      <c r="C36" s="40"/>
      <c r="D36" s="40"/>
      <c r="E36" s="40"/>
      <c r="F36" s="40"/>
      <c r="G36" s="40"/>
      <c r="H36" s="44"/>
    </row>
    <row r="37" spans="1:11">
      <c r="A37" s="40"/>
      <c r="B37" s="40"/>
      <c r="C37" s="40"/>
      <c r="D37" s="40"/>
      <c r="E37" s="40"/>
      <c r="F37" s="40"/>
      <c r="G37" s="40"/>
      <c r="H37" s="44"/>
    </row>
    <row r="38" spans="1:11" ht="15.75">
      <c r="A38" s="11" t="s">
        <v>53</v>
      </c>
      <c r="B38" s="40"/>
      <c r="C38" s="40"/>
      <c r="D38" s="40"/>
      <c r="E38" s="40"/>
      <c r="F38" s="40"/>
      <c r="G38" s="40"/>
      <c r="H38" s="44"/>
    </row>
    <row r="39" spans="1:11" ht="15.75">
      <c r="A39" s="11" t="s">
        <v>54</v>
      </c>
      <c r="B39" s="40"/>
      <c r="C39" s="40"/>
      <c r="D39" s="40"/>
      <c r="E39" s="40"/>
      <c r="F39" s="40"/>
      <c r="G39" s="40"/>
      <c r="H39" s="44"/>
    </row>
    <row r="41" spans="1:11" ht="15.75">
      <c r="A41" s="69" t="s">
        <v>70</v>
      </c>
      <c r="B41" s="70"/>
      <c r="C41" s="70"/>
      <c r="D41" s="70"/>
      <c r="E41" s="70"/>
      <c r="F41" s="70"/>
      <c r="G41" s="70"/>
      <c r="H41" s="71"/>
      <c r="I41" s="70"/>
    </row>
    <row r="42" spans="1:11" ht="15.75">
      <c r="A42" s="45" t="s">
        <v>56</v>
      </c>
      <c r="B42" s="46"/>
      <c r="C42" s="46"/>
      <c r="D42" s="46"/>
      <c r="E42" s="46"/>
      <c r="F42" s="46"/>
      <c r="G42" s="46"/>
      <c r="H42" s="47"/>
      <c r="I42" s="48"/>
      <c r="J42" s="48"/>
      <c r="K42" s="49"/>
    </row>
    <row r="43" spans="1:11" ht="15.75">
      <c r="A43" s="45" t="s">
        <v>57</v>
      </c>
      <c r="B43" s="46"/>
      <c r="C43" s="46"/>
      <c r="D43" s="46"/>
      <c r="E43" s="46"/>
      <c r="F43" s="46"/>
      <c r="G43" s="46"/>
      <c r="H43" s="47"/>
      <c r="I43" s="48"/>
      <c r="J43" s="48"/>
      <c r="K43" s="49"/>
    </row>
    <row r="44" spans="1:11">
      <c r="A44" s="46"/>
      <c r="B44" s="46"/>
      <c r="C44" s="46"/>
      <c r="D44" s="46"/>
      <c r="E44" s="46"/>
      <c r="F44" s="46"/>
      <c r="G44" s="46"/>
      <c r="H44" s="47"/>
      <c r="I44" s="48"/>
      <c r="J44" s="48"/>
      <c r="K44" s="49"/>
    </row>
    <row r="45" spans="1:11" ht="87" customHeight="1">
      <c r="A45" s="79" t="s">
        <v>58</v>
      </c>
      <c r="B45" s="79"/>
      <c r="C45" s="79"/>
      <c r="D45" s="79"/>
      <c r="E45" s="79"/>
      <c r="F45" s="79"/>
      <c r="G45" s="79"/>
      <c r="H45" s="79"/>
      <c r="I45" s="48"/>
      <c r="J45" s="48"/>
      <c r="K45" s="49"/>
    </row>
  </sheetData>
  <mergeCells count="5">
    <mergeCell ref="A13:B13"/>
    <mergeCell ref="A14:B14"/>
    <mergeCell ref="M14:P14"/>
    <mergeCell ref="I16:I22"/>
    <mergeCell ref="A45:H45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L16:L22 N16:P22">
      <formula1>ROUND(L16,2)=L16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Алексей</cp:lastModifiedBy>
  <cp:revision>15</cp:revision>
  <dcterms:created xsi:type="dcterms:W3CDTF">2015-06-05T18:19:34Z</dcterms:created>
  <dcterms:modified xsi:type="dcterms:W3CDTF">2026-04-27T09:36:30Z</dcterms:modified>
</cp:coreProperties>
</file>